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" sheetId="31" r:id="rId1"/>
    <sheet name="Приложение 1 к форме 8" sheetId="20" r:id="rId2"/>
    <sheet name="Приложение 2 к форме 8" sheetId="33" r:id="rId3"/>
    <sheet name="Приложение 3 к форме 8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8'!$A$1:$J$48</definedName>
    <definedName name="_xlnm.Print_Area" localSheetId="0">'Форма 8'!$A$1:$W$52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7" i="23" l="1"/>
  <c r="G66" i="23"/>
  <c r="G65" i="23"/>
  <c r="G64" i="23"/>
  <c r="G63" i="23"/>
  <c r="J62" i="23"/>
  <c r="J61" i="23"/>
  <c r="G60" i="23"/>
  <c r="G59" i="23"/>
  <c r="G58" i="23"/>
  <c r="J57" i="23"/>
  <c r="G56" i="23"/>
  <c r="G55" i="23"/>
  <c r="G54" i="23"/>
  <c r="G53" i="23"/>
  <c r="G52" i="23"/>
  <c r="J51" i="23"/>
  <c r="J50" i="23"/>
  <c r="G49" i="23"/>
  <c r="G48" i="23"/>
  <c r="G47" i="23"/>
  <c r="J46" i="23"/>
  <c r="J45" i="23"/>
  <c r="J44" i="23"/>
  <c r="J43" i="23"/>
  <c r="J42" i="23"/>
  <c r="G41" i="23"/>
  <c r="J40" i="23"/>
  <c r="J39" i="23"/>
  <c r="J38" i="23"/>
  <c r="J37" i="23"/>
  <c r="J36" i="23"/>
  <c r="J35" i="23"/>
  <c r="J34" i="23"/>
  <c r="J33" i="23"/>
  <c r="J32" i="23"/>
  <c r="J31" i="23"/>
  <c r="J30" i="23"/>
  <c r="G29" i="23"/>
  <c r="J28" i="23"/>
  <c r="G27" i="23"/>
  <c r="G68" i="23" s="1"/>
  <c r="J26" i="23"/>
  <c r="J25" i="23"/>
  <c r="J24" i="23"/>
  <c r="J23" i="23"/>
  <c r="J22" i="23"/>
  <c r="J21" i="23"/>
  <c r="J20" i="23"/>
  <c r="J19" i="23"/>
  <c r="J18" i="23"/>
  <c r="J17" i="23"/>
  <c r="J16" i="23"/>
  <c r="J15" i="23"/>
  <c r="J68" i="23" s="1"/>
  <c r="G69" i="23" l="1"/>
  <c r="H11" i="31" l="1"/>
  <c r="L12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<sst xmlns="http://schemas.openxmlformats.org/spreadsheetml/2006/main" count="321" uniqueCount="246">
  <si>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</si>
  <si>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</si>
  <si>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</si>
  <si>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</si>
  <si>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</si>
  <si>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</si>
  <si>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</si>
  <si>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</si>
  <si>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</si>
  <si>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</si>
  <si>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</si>
  <si>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</si>
  <si>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</si>
  <si>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</si>
  <si>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</si>
  <si>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</si>
  <si>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</si>
  <si>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</si>
  <si>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</si>
  <si>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</si>
  <si>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</si>
  <si>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</si>
  <si>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</si>
  <si>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</si>
  <si>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</si>
  <si>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</si>
  <si>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</si>
  <si>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</si>
  <si>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</si>
  <si>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</si>
  <si>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</si>
  <si>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</si>
  <si>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</si>
  <si>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</si>
  <si>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</si>
  <si>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</si>
  <si>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</si>
  <si>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</si>
  <si>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</si>
  <si>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</si>
  <si>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</si>
  <si>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</si>
  <si>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</si>
  <si>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</si>
  <si>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</si>
  <si>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</si>
  <si>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</si>
  <si>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</si>
  <si>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</si>
  <si>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</si>
  <si>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</si>
  <si>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</si>
  <si>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</si>
  <si>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</si>
  <si>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</si>
  <si>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</si>
  <si>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</si>
  <si>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</si>
  <si>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</si>
  <si>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</si>
  <si>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</si>
  <si>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</si>
  <si>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</si>
  <si>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</si>
  <si>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</si>
  <si>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</si>
  <si>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</si>
  <si>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</si>
  <si>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</si>
  <si>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</si>
  <si>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</si>
  <si>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</si>
  <si>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</si>
  <si>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</si>
  <si>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</si>
  <si>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</si>
  <si>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</si>
  <si>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</si>
  <si>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</si>
  <si>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</si>
  <si>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</si>
  <si>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</si>
  <si>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</si>
  <si>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</si>
  <si>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</si>
  <si>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</si>
  <si>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</si>
  <si>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</si>
  <si>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</si>
  <si>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</si>
  <si>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</si>
  <si>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</si>
  <si>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</si>
  <si>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</si>
  <si>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</si>
  <si>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</si>
  <si>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</si>
  <si>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</si>
  <si>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</si>
  <si>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</si>
  <si>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</si>
  <si>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</si>
  <si>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</si>
  <si>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</si>
  <si>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</si>
  <si>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</si>
  <si>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</si>
  <si>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</si>
  <si>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</si>
  <si>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</si>
  <si>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</si>
  <si>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</si>
  <si>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</si>
  <si>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</si>
  <si>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</si>
  <si>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</si>
  <si>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</si>
  <si>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</si>
  <si>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</si>
  <si>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</si>
  <si>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</si>
  <si>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</si>
  <si>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</si>
  <si>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</si>
  <si>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</si>
  <si>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Итого</t>
  </si>
  <si>
    <t>Форма 8</t>
  </si>
  <si>
    <t>Приложение 1 к форме 8</t>
  </si>
  <si>
    <t>Приложение 2 к форме  8</t>
  </si>
  <si>
    <t>Приложение №3 к форме 8</t>
  </si>
  <si>
    <t>Аригольское месторождение</t>
  </si>
  <si>
    <t>Нефтесборные сети с куста скважин 1 Инвентарный № 920000002506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</si>
  <si>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</si>
  <si>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</si>
  <si>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</si>
  <si>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</si>
  <si>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</si>
  <si>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</si>
  <si>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</si>
  <si>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</si>
  <si>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</si>
  <si>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</si>
  <si>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</si>
  <si>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</si>
  <si>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</si>
  <si>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</si>
  <si>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</si>
  <si>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</si>
  <si>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</si>
  <si>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</si>
  <si>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</si>
  <si>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</si>
  <si>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</si>
  <si>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101-1703</t>
  </si>
  <si>
    <t>Прокладки резиновые (пластина техническая прессованная)</t>
  </si>
  <si>
    <t>кг</t>
  </si>
  <si>
    <t>101-1757</t>
  </si>
  <si>
    <t>Ветошь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</si>
  <si>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</si>
  <si>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</si>
  <si>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</si>
  <si>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</si>
  <si>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</si>
  <si>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</si>
  <si>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</si>
  <si>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</si>
  <si>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</si>
  <si>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</si>
  <si>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</si>
  <si>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</si>
  <si>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</si>
  <si>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</si>
  <si>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</si>
  <si>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</si>
  <si>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</si>
  <si>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</si>
  <si>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</si>
  <si>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</si>
  <si>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</si>
  <si>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</si>
  <si>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</si>
  <si>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</si>
  <si>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</si>
  <si>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</si>
  <si>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</si>
  <si>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</si>
  <si>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</si>
  <si>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</si>
  <si>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</si>
  <si>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</si>
  <si>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</si>
  <si>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</si>
  <si>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103-0202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</si>
  <si>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325 мм толщина стенки 6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</si>
  <si>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</si>
  <si>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</si>
  <si>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</si>
  <si>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</si>
  <si>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</si>
  <si>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</si>
  <si>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</si>
  <si>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</si>
  <si>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</si>
  <si>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</si>
  <si>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</si>
  <si>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</si>
  <si>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</si>
  <si>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</si>
  <si>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</si>
  <si>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</si>
  <si>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548-0023</t>
  </si>
  <si>
    <t>Манжета предохраняющая для заделки концов кожуха трубопроводов Ду100мм</t>
  </si>
  <si>
    <t>548-0036</t>
  </si>
  <si>
    <t>Кольца центрирующие для труб Ду 100 мм</t>
  </si>
  <si>
    <t>прайс-лист</t>
  </si>
  <si>
    <t xml:space="preserve">   - Задвижки Ду100 мм Ру4,0 МПа клиновые фланцевые с выдвижным шпинделем, в к-те с фланцами и крепежом</t>
  </si>
  <si>
    <t xml:space="preserve">   - Задвижки Ду150 мм Ру4,0 МПа клиновые фланцевые с выдвижным шпинделем, в к-те с фланцами и крепежом</t>
  </si>
  <si>
    <t xml:space="preserve">   - Манжета термоусаживающаяся  "ТИАЛ-М159</t>
  </si>
  <si>
    <t>к-т</t>
  </si>
  <si>
    <t xml:space="preserve">   - Манжета термоусаживающаяся  "ТИАЛ-М114</t>
  </si>
  <si>
    <t>ТСЦ-101-2491</t>
  </si>
  <si>
    <t>Лента полимерная для защиты изоляционных покрытий газонефтепродуктопроводов, толщиной 0,5 мм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</si>
  <si>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</si>
  <si>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</si>
  <si>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</si>
  <si>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ТСЦ-103-0416</t>
  </si>
  <si>
    <t>Трубы стальные бесшовные, горячедеформированныеДу114х8 мм</t>
  </si>
  <si>
    <t>ТСЦ-103-0459</t>
  </si>
  <si>
    <t>Трубы стальные бесшовные, горячедеформированные Ду159х8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</si>
  <si>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</si>
  <si>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</si>
  <si>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</si>
  <si>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</si>
  <si>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</si>
  <si>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</si>
  <si>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4 МПа, диаметр 15 мм</t>
  </si>
  <si>
    <t>ТСЦ-507-1986</t>
  </si>
  <si>
    <t>Отводы 90 град. Ду114х8 мм</t>
  </si>
  <si>
    <t>ТСЦ-507-1998</t>
  </si>
  <si>
    <t>Отводы 90 град. Ду159х8 мм</t>
  </si>
  <si>
    <t>ТСЦ-507-2174</t>
  </si>
  <si>
    <t>Тройники Ду114х8 мм</t>
  </si>
  <si>
    <t>ТСЦ-507-2311</t>
  </si>
  <si>
    <t>Переходы  114х159 мм</t>
  </si>
  <si>
    <t>ТСЦ-507-2389</t>
  </si>
  <si>
    <t>Заглушки эллиптические Ду114х10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</si>
</sst>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1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Fill="1" applyAlignment="1">
      <alignment horizontal="lef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0" xfId="327" applyFont="1" applyFill="1"/>
    <xf numFmtId="0" fontId="1" fillId="0" borderId="0" xfId="327" applyFont="1" applyFill="1" applyAlignment="1">
      <alignment horizontal="left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D11" sqref="D11:L11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126</v>
      </c>
    </row>
    <row r="2" spans="1:16384" s="65" customFormat="1" ht="13.5" customHeight="1" x14ac:dyDescent="0.2">
      <c r="A2" s="62"/>
      <c r="B2" s="63" t="s">
        <v>25</v>
      </c>
      <c r="C2" s="377" t="s">
        <v>130</v>
      </c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64"/>
      <c r="Y2" s="62"/>
    </row>
    <row r="3" spans="1:16384" s="65" customFormat="1" x14ac:dyDescent="0.2">
      <c r="A3" s="62"/>
      <c r="B3" s="63" t="s">
        <v>26</v>
      </c>
      <c r="C3" s="379" t="s">
        <v>131</v>
      </c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94" t="s">
        <v>60</v>
      </c>
      <c r="B5" s="394" t="s">
        <v>17</v>
      </c>
      <c r="C5" s="397" t="s">
        <v>18</v>
      </c>
      <c r="D5" s="398"/>
      <c r="E5" s="398"/>
      <c r="F5" s="398"/>
      <c r="G5" s="398"/>
      <c r="H5" s="398"/>
      <c r="I5" s="398"/>
      <c r="J5" s="398"/>
      <c r="K5" s="398"/>
      <c r="L5" s="399"/>
      <c r="M5" s="400" t="s">
        <v>4</v>
      </c>
      <c r="N5" s="401"/>
      <c r="O5" s="401"/>
      <c r="P5" s="401"/>
      <c r="Q5" s="401"/>
      <c r="R5" s="401"/>
      <c r="S5" s="401"/>
      <c r="T5" s="401"/>
      <c r="U5" s="401"/>
      <c r="V5" s="401"/>
      <c r="W5" s="402"/>
      <c r="Y5" s="61"/>
    </row>
    <row r="6" spans="1:16384" ht="12.75" customHeight="1" x14ac:dyDescent="0.2">
      <c r="A6" s="395"/>
      <c r="B6" s="395"/>
      <c r="C6" s="364" t="s">
        <v>61</v>
      </c>
      <c r="D6" s="367" t="s">
        <v>5</v>
      </c>
      <c r="E6" s="368"/>
      <c r="F6" s="368"/>
      <c r="G6" s="368"/>
      <c r="H6" s="368"/>
      <c r="I6" s="368"/>
      <c r="J6" s="368"/>
      <c r="K6" s="369" t="s">
        <v>62</v>
      </c>
      <c r="L6" s="372" t="s">
        <v>63</v>
      </c>
      <c r="M6" s="386" t="s">
        <v>64</v>
      </c>
      <c r="N6" s="388" t="s">
        <v>5</v>
      </c>
      <c r="O6" s="389"/>
      <c r="P6" s="389"/>
      <c r="Q6" s="390"/>
      <c r="R6" s="392" t="s">
        <v>65</v>
      </c>
      <c r="S6" s="362" t="s">
        <v>66</v>
      </c>
      <c r="T6" s="362" t="s">
        <v>67</v>
      </c>
      <c r="U6" s="362" t="s">
        <v>68</v>
      </c>
      <c r="V6" s="375" t="s">
        <v>69</v>
      </c>
      <c r="W6" s="356" t="s">
        <v>40</v>
      </c>
      <c r="Y6" s="61"/>
    </row>
    <row r="7" spans="1:16384" ht="44.25" customHeight="1" x14ac:dyDescent="0.2">
      <c r="A7" s="395"/>
      <c r="B7" s="395"/>
      <c r="C7" s="365"/>
      <c r="D7" s="358" t="s">
        <v>70</v>
      </c>
      <c r="E7" s="360" t="s">
        <v>71</v>
      </c>
      <c r="F7" s="360" t="s">
        <v>72</v>
      </c>
      <c r="G7" s="360" t="s">
        <v>73</v>
      </c>
      <c r="H7" s="360" t="s">
        <v>19</v>
      </c>
      <c r="I7" s="360" t="s">
        <v>68</v>
      </c>
      <c r="J7" s="360" t="s">
        <v>69</v>
      </c>
      <c r="K7" s="370"/>
      <c r="L7" s="373"/>
      <c r="M7" s="387"/>
      <c r="N7" s="384" t="s">
        <v>20</v>
      </c>
      <c r="O7" s="385"/>
      <c r="P7" s="385" t="s">
        <v>2</v>
      </c>
      <c r="Q7" s="391"/>
      <c r="R7" s="393"/>
      <c r="S7" s="363"/>
      <c r="T7" s="363"/>
      <c r="U7" s="363"/>
      <c r="V7" s="376"/>
      <c r="W7" s="357"/>
      <c r="Y7" s="61"/>
    </row>
    <row r="8" spans="1:16384" ht="83.25" customHeight="1" thickBot="1" x14ac:dyDescent="0.25">
      <c r="A8" s="396"/>
      <c r="B8" s="396"/>
      <c r="C8" s="366"/>
      <c r="D8" s="359"/>
      <c r="E8" s="361"/>
      <c r="F8" s="361"/>
      <c r="G8" s="361"/>
      <c r="H8" s="361"/>
      <c r="I8" s="361"/>
      <c r="J8" s="361"/>
      <c r="K8" s="371"/>
      <c r="L8" s="374"/>
      <c r="M8" s="387"/>
      <c r="N8" s="68" t="s">
        <v>74</v>
      </c>
      <c r="O8" s="69" t="s">
        <v>75</v>
      </c>
      <c r="P8" s="69" t="s">
        <v>74</v>
      </c>
      <c r="Q8" s="70" t="s">
        <v>75</v>
      </c>
      <c r="R8" s="393"/>
      <c r="S8" s="363"/>
      <c r="T8" s="363"/>
      <c r="U8" s="363"/>
      <c r="V8" s="376"/>
      <c r="W8" s="357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81" t="s">
        <v>76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3"/>
      <c r="Y10" s="61"/>
    </row>
    <row r="11" spans="1:16384" ht="47.25" customHeight="1" thickBot="1" x14ac:dyDescent="0.25">
      <c r="A11" s="215">
        <v>2931</v>
      </c>
      <c r="B11" s="313" t="str">
        <f>C3</f>
        <v>Нефтесборные сети с куста скважин 1 Инвентарный № 920000002506</v>
      </c>
      <c r="C11" s="216">
        <f>D11+E11+G11+I11+J11</f>
        <v>498785</v>
      </c>
      <c r="D11" s="307">
        <v>32140</v>
      </c>
      <c r="E11" s="217">
        <v>183085</v>
      </c>
      <c r="F11" s="217">
        <v>25226</v>
      </c>
      <c r="G11" s="217">
        <v>175456</v>
      </c>
      <c r="H11" s="218">
        <f>581+178+311+1588+486+12459</f>
        <v>15603</v>
      </c>
      <c r="I11" s="217">
        <v>72149</v>
      </c>
      <c r="J11" s="217">
        <v>35955</v>
      </c>
      <c r="K11" s="219">
        <v>1007.82</v>
      </c>
      <c r="L11" s="308">
        <v>656.41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91</v>
      </c>
      <c r="C12" s="74">
        <f t="shared" ref="C12:V12" si="0">C11</f>
        <v>498785</v>
      </c>
      <c r="D12" s="75">
        <f t="shared" si="0"/>
        <v>32140</v>
      </c>
      <c r="E12" s="76">
        <f t="shared" si="0"/>
        <v>183085</v>
      </c>
      <c r="F12" s="76">
        <f t="shared" si="0"/>
        <v>25226</v>
      </c>
      <c r="G12" s="76">
        <f t="shared" si="0"/>
        <v>175456</v>
      </c>
      <c r="H12" s="76">
        <f t="shared" si="0"/>
        <v>15603</v>
      </c>
      <c r="I12" s="76">
        <f t="shared" si="0"/>
        <v>72149</v>
      </c>
      <c r="J12" s="77">
        <f t="shared" si="0"/>
        <v>35955</v>
      </c>
      <c r="K12" s="309">
        <f t="shared" si="0"/>
        <v>1007.82</v>
      </c>
      <c r="L12" s="310">
        <f>L11</f>
        <v>656.41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77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78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79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80</v>
      </c>
      <c r="C17" s="221">
        <f>C12*D40</f>
        <v>29035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81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82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83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527820</v>
      </c>
      <c r="D21" s="75">
        <f t="shared" ref="D21:L21" si="1">D12</f>
        <v>32140</v>
      </c>
      <c r="E21" s="76">
        <f t="shared" si="1"/>
        <v>183085</v>
      </c>
      <c r="F21" s="76">
        <f t="shared" si="1"/>
        <v>25226</v>
      </c>
      <c r="G21" s="76">
        <f t="shared" si="1"/>
        <v>175456</v>
      </c>
      <c r="H21" s="76">
        <f t="shared" si="1"/>
        <v>15603</v>
      </c>
      <c r="I21" s="76">
        <f t="shared" si="1"/>
        <v>72149</v>
      </c>
      <c r="J21" s="77">
        <f t="shared" si="1"/>
        <v>35955</v>
      </c>
      <c r="K21" s="78">
        <f t="shared" si="1"/>
        <v>1007.82</v>
      </c>
      <c r="L21" s="79">
        <f t="shared" si="1"/>
        <v>656.41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406"/>
      <c r="C27" s="407"/>
      <c r="D27" s="410" t="s">
        <v>21</v>
      </c>
      <c r="E27" s="412" t="s">
        <v>22</v>
      </c>
      <c r="F27" s="413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408"/>
      <c r="C28" s="409"/>
      <c r="D28" s="411"/>
      <c r="E28" s="354">
        <v>2016</v>
      </c>
      <c r="F28" s="355">
        <v>2017</v>
      </c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414" t="s">
        <v>23</v>
      </c>
      <c r="C29" s="415"/>
      <c r="D29" s="269"/>
      <c r="E29" s="404"/>
      <c r="F29" s="405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84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85</v>
      </c>
      <c r="C34" s="190" t="s">
        <v>86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87</v>
      </c>
      <c r="C35" s="197" t="s">
        <v>88</v>
      </c>
      <c r="D35" s="198" t="s">
        <v>89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90</v>
      </c>
      <c r="C36" s="201"/>
      <c r="D36" s="202" t="s">
        <v>89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1.07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f>(J12/(D12+F12))*0.8</f>
        <v>0.5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403" t="s">
        <v>121</v>
      </c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03"/>
      <c r="T50" s="403"/>
      <c r="U50" s="403"/>
      <c r="V50" s="403"/>
      <c r="W50" s="403"/>
    </row>
    <row r="51" spans="1:23" ht="103.5" customHeight="1" x14ac:dyDescent="0.2">
      <c r="A51" s="403" t="s">
        <v>122</v>
      </c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  <c r="T51" s="403"/>
      <c r="U51" s="403"/>
      <c r="V51" s="403"/>
      <c r="W51" s="403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A51:W51"/>
    <mergeCell ref="A50:W50"/>
    <mergeCell ref="E29:F29"/>
    <mergeCell ref="B27:C28"/>
    <mergeCell ref="D27:D28"/>
    <mergeCell ref="E27:F27"/>
    <mergeCell ref="B29:C29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C6:C8"/>
    <mergeCell ref="D6:J6"/>
    <mergeCell ref="K6:K8"/>
    <mergeCell ref="L6:L8"/>
    <mergeCell ref="V6:V8"/>
    <mergeCell ref="W6:W8"/>
    <mergeCell ref="D7:D8"/>
    <mergeCell ref="E7:E8"/>
    <mergeCell ref="F7:F8"/>
    <mergeCell ref="T6:T8"/>
    <mergeCell ref="U6:U8"/>
    <mergeCell ref="G7:G8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J4" sqref="J4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1" t="s">
        <v>127</v>
      </c>
      <c r="J1" s="421"/>
    </row>
    <row r="2" spans="1:16" s="4" customFormat="1" x14ac:dyDescent="0.2">
      <c r="A2" s="3" t="s">
        <v>29</v>
      </c>
    </row>
    <row r="3" spans="1:16" x14ac:dyDescent="0.2">
      <c r="A3" s="422" t="s">
        <v>30</v>
      </c>
      <c r="B3" s="422"/>
      <c r="C3" s="422"/>
      <c r="D3" s="422"/>
      <c r="E3" s="422"/>
      <c r="F3" s="422"/>
      <c r="G3" s="422"/>
      <c r="H3" s="422"/>
      <c r="I3" s="422"/>
      <c r="J3" s="422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123</v>
      </c>
      <c r="B5" s="320" t="str">
        <f>'Приложение 3 к форме 8'!C5</f>
        <v>Аригольское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124</v>
      </c>
      <c r="B6" s="321" t="str">
        <f>'Приложение 3 к форме 8'!C6</f>
        <v>Нефтесборные сети с куста скважин 1 Инвентарный № 920000002506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416" t="s">
        <v>31</v>
      </c>
      <c r="B7" s="416" t="s">
        <v>32</v>
      </c>
      <c r="C7" s="416" t="s">
        <v>33</v>
      </c>
      <c r="D7" s="416" t="s">
        <v>34</v>
      </c>
      <c r="E7" s="416" t="s">
        <v>35</v>
      </c>
      <c r="F7" s="416" t="s">
        <v>36</v>
      </c>
      <c r="G7" s="425" t="s">
        <v>37</v>
      </c>
      <c r="H7" s="416" t="s">
        <v>38</v>
      </c>
      <c r="I7" s="416" t="s">
        <v>39</v>
      </c>
      <c r="J7" s="416" t="s">
        <v>40</v>
      </c>
    </row>
    <row r="8" spans="1:16" ht="68.25" customHeight="1" thickBot="1" x14ac:dyDescent="0.25">
      <c r="A8" s="417"/>
      <c r="B8" s="417"/>
      <c r="C8" s="417"/>
      <c r="D8" s="417"/>
      <c r="E8" s="417"/>
      <c r="F8" s="417"/>
      <c r="G8" s="426"/>
      <c r="H8" s="417"/>
      <c r="I8" s="417"/>
      <c r="J8" s="417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8" t="s">
        <v>41</v>
      </c>
      <c r="B15" s="419"/>
      <c r="C15" s="419"/>
      <c r="D15" s="419"/>
      <c r="E15" s="419"/>
      <c r="F15" s="419"/>
      <c r="G15" s="419"/>
      <c r="H15" s="419"/>
      <c r="I15" s="420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23" t="s">
        <v>43</v>
      </c>
      <c r="D18" s="423"/>
      <c r="E18" s="31"/>
      <c r="F18" s="423" t="s">
        <v>44</v>
      </c>
      <c r="G18" s="423"/>
      <c r="H18" s="423"/>
    </row>
    <row r="19" spans="1:8" x14ac:dyDescent="0.2">
      <c r="A19" s="31"/>
      <c r="B19" s="31"/>
      <c r="C19" s="31"/>
      <c r="D19" s="31"/>
      <c r="E19" s="31"/>
      <c r="F19" s="424" t="s">
        <v>45</v>
      </c>
      <c r="G19" s="424"/>
      <c r="H19" s="424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C18:D18"/>
    <mergeCell ref="F18:H18"/>
    <mergeCell ref="F19:H19"/>
    <mergeCell ref="G7:G8"/>
    <mergeCell ref="H7:H8"/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M10" sqref="M10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99</v>
      </c>
      <c r="C1" s="270"/>
      <c r="D1" s="270"/>
      <c r="G1" s="427" t="s">
        <v>128</v>
      </c>
      <c r="H1" s="427"/>
      <c r="I1" s="427"/>
      <c r="J1" s="427"/>
    </row>
    <row r="2" spans="1:10" s="4" customFormat="1" x14ac:dyDescent="0.2">
      <c r="A2" s="268" t="s">
        <v>29</v>
      </c>
    </row>
    <row r="5" spans="1:10" ht="15.75" x14ac:dyDescent="0.2">
      <c r="A5" s="428" t="s">
        <v>92</v>
      </c>
      <c r="B5" s="428"/>
      <c r="C5" s="428"/>
      <c r="D5" s="428"/>
      <c r="E5" s="428"/>
      <c r="F5" s="428"/>
      <c r="G5" s="428"/>
      <c r="H5" s="428"/>
      <c r="I5" s="428"/>
      <c r="J5" s="428"/>
    </row>
    <row r="6" spans="1:10" ht="15" customHeight="1" x14ac:dyDescent="0.2">
      <c r="A6" s="437" t="s">
        <v>123</v>
      </c>
      <c r="B6" s="437"/>
      <c r="C6" s="439" t="str">
        <f>'Форма 8'!C2:W2</f>
        <v>Аригольское месторождение</v>
      </c>
      <c r="D6" s="439"/>
      <c r="E6" s="439"/>
      <c r="F6" s="439"/>
      <c r="G6" s="439"/>
      <c r="H6" s="439"/>
      <c r="I6" s="439"/>
      <c r="J6" s="439"/>
    </row>
    <row r="7" spans="1:10" ht="15" customHeight="1" x14ac:dyDescent="0.2">
      <c r="A7" s="437" t="s">
        <v>124</v>
      </c>
      <c r="B7" s="437"/>
      <c r="C7" s="438" t="str">
        <f>'Форма 8'!C3:W3</f>
        <v>Нефтесборные сети с куста скважин 1 Инвентарный № 920000002506</v>
      </c>
      <c r="D7" s="438"/>
      <c r="E7" s="438"/>
      <c r="F7" s="438"/>
      <c r="G7" s="438"/>
      <c r="H7" s="438"/>
      <c r="I7" s="438"/>
      <c r="J7" s="438"/>
    </row>
    <row r="8" spans="1:10" s="271" customFormat="1" ht="20.25" customHeight="1" thickBot="1" x14ac:dyDescent="0.25">
      <c r="A8" s="225" t="s">
        <v>100</v>
      </c>
      <c r="B8" s="223"/>
      <c r="C8" s="226"/>
      <c r="D8" s="226"/>
      <c r="E8" s="226"/>
      <c r="F8" s="227"/>
      <c r="G8" s="228"/>
      <c r="H8" s="228"/>
      <c r="I8" s="228"/>
      <c r="J8" s="229" t="s">
        <v>93</v>
      </c>
    </row>
    <row r="9" spans="1:10" s="272" customFormat="1" ht="13.5" thickBot="1" x14ac:dyDescent="0.25">
      <c r="A9" s="429" t="s">
        <v>0</v>
      </c>
      <c r="B9" s="431" t="s">
        <v>94</v>
      </c>
      <c r="C9" s="431" t="s">
        <v>95</v>
      </c>
      <c r="D9" s="431" t="s">
        <v>101</v>
      </c>
      <c r="E9" s="433" t="s">
        <v>96</v>
      </c>
      <c r="F9" s="435" t="s">
        <v>97</v>
      </c>
      <c r="G9" s="441" t="s">
        <v>102</v>
      </c>
      <c r="H9" s="442"/>
      <c r="I9" s="443"/>
      <c r="J9" s="431" t="s">
        <v>103</v>
      </c>
    </row>
    <row r="10" spans="1:10" s="273" customFormat="1" ht="96.75" thickBot="1" x14ac:dyDescent="0.25">
      <c r="A10" s="430"/>
      <c r="B10" s="432"/>
      <c r="C10" s="432"/>
      <c r="D10" s="432"/>
      <c r="E10" s="434"/>
      <c r="F10" s="436"/>
      <c r="G10" s="230" t="s">
        <v>104</v>
      </c>
      <c r="H10" s="230" t="s">
        <v>105</v>
      </c>
      <c r="I10" s="230" t="s">
        <v>106</v>
      </c>
      <c r="J10" s="432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44" t="s">
        <v>107</v>
      </c>
      <c r="B12" s="445"/>
      <c r="C12" s="445"/>
      <c r="D12" s="445"/>
      <c r="E12" s="445"/>
      <c r="F12" s="445"/>
      <c r="G12" s="445"/>
      <c r="H12" s="445"/>
      <c r="I12" s="445"/>
      <c r="J12" s="446"/>
    </row>
    <row r="13" spans="1:10" s="273" customFormat="1" x14ac:dyDescent="0.2">
      <c r="A13" s="447">
        <v>1</v>
      </c>
      <c r="B13" s="231"/>
      <c r="C13" s="232">
        <v>1</v>
      </c>
      <c r="D13" s="449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47"/>
      <c r="B14" s="233"/>
      <c r="C14" s="234">
        <v>2</v>
      </c>
      <c r="D14" s="450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48"/>
      <c r="B15" s="240"/>
      <c r="C15" s="241">
        <v>3</v>
      </c>
      <c r="D15" s="451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108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52" t="s">
        <v>109</v>
      </c>
      <c r="B17" s="453"/>
      <c r="C17" s="453"/>
      <c r="D17" s="453"/>
      <c r="E17" s="453"/>
      <c r="F17" s="453"/>
      <c r="G17" s="453"/>
      <c r="H17" s="453"/>
      <c r="I17" s="453"/>
      <c r="J17" s="454"/>
    </row>
    <row r="18" spans="1:10" s="271" customFormat="1" x14ac:dyDescent="0.2">
      <c r="A18" s="447">
        <v>2</v>
      </c>
      <c r="B18" s="231"/>
      <c r="C18" s="232">
        <v>1</v>
      </c>
      <c r="D18" s="449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47"/>
      <c r="B19" s="233"/>
      <c r="C19" s="234">
        <v>2</v>
      </c>
      <c r="D19" s="450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47"/>
      <c r="B20" s="249"/>
      <c r="C20" s="250">
        <v>3</v>
      </c>
      <c r="D20" s="451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108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44" t="s">
        <v>107</v>
      </c>
      <c r="B22" s="445"/>
      <c r="C22" s="445"/>
      <c r="D22" s="445"/>
      <c r="E22" s="445"/>
      <c r="F22" s="445"/>
      <c r="G22" s="445"/>
      <c r="H22" s="445"/>
      <c r="I22" s="445"/>
      <c r="J22" s="446"/>
    </row>
    <row r="23" spans="1:10" s="222" customFormat="1" x14ac:dyDescent="0.2">
      <c r="A23" s="447">
        <v>3</v>
      </c>
      <c r="B23" s="231"/>
      <c r="C23" s="232">
        <v>1</v>
      </c>
      <c r="D23" s="449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47"/>
      <c r="B24" s="231"/>
      <c r="C24" s="234">
        <v>2</v>
      </c>
      <c r="D24" s="450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48"/>
      <c r="B25" s="231"/>
      <c r="C25" s="241">
        <v>3</v>
      </c>
      <c r="D25" s="451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108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98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40" t="s">
        <v>110</v>
      </c>
      <c r="B29" s="440"/>
      <c r="C29" s="440"/>
      <c r="D29" s="440"/>
      <c r="E29" s="440"/>
      <c r="F29" s="440"/>
      <c r="G29" s="440"/>
      <c r="H29" s="440"/>
      <c r="I29" s="440"/>
      <c r="J29" s="440"/>
    </row>
    <row r="30" spans="1:10" s="271" customFormat="1" x14ac:dyDescent="0.2">
      <c r="A30" s="455" t="s">
        <v>111</v>
      </c>
      <c r="B30" s="455"/>
      <c r="C30" s="455"/>
      <c r="D30" s="455"/>
      <c r="E30" s="455"/>
      <c r="F30" s="455"/>
      <c r="G30" s="455"/>
      <c r="H30" s="455"/>
      <c r="I30" s="455"/>
      <c r="J30" s="455"/>
    </row>
    <row r="31" spans="1:10" s="271" customFormat="1" x14ac:dyDescent="0.2">
      <c r="A31" s="267"/>
      <c r="B31" s="298" t="s">
        <v>112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113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55" t="s">
        <v>114</v>
      </c>
      <c r="C33" s="455"/>
      <c r="D33" s="455"/>
      <c r="E33" s="455"/>
      <c r="F33" s="455"/>
      <c r="G33" s="455"/>
      <c r="H33" s="455"/>
      <c r="I33" s="455"/>
      <c r="J33" s="455"/>
    </row>
    <row r="34" spans="1:10" s="271" customFormat="1" ht="32.25" customHeight="1" x14ac:dyDescent="0.2">
      <c r="A34" s="267"/>
      <c r="B34" s="455" t="s">
        <v>115</v>
      </c>
      <c r="C34" s="455"/>
      <c r="D34" s="455"/>
      <c r="E34" s="455"/>
      <c r="F34" s="455"/>
      <c r="G34" s="455"/>
      <c r="H34" s="455"/>
      <c r="I34" s="455"/>
      <c r="J34" s="455"/>
    </row>
    <row r="35" spans="1:10" s="271" customFormat="1" x14ac:dyDescent="0.2">
      <c r="A35" s="455" t="s">
        <v>116</v>
      </c>
      <c r="B35" s="455"/>
      <c r="C35" s="455"/>
      <c r="D35" s="455"/>
      <c r="E35" s="455"/>
      <c r="F35" s="455"/>
      <c r="G35" s="455"/>
      <c r="H35" s="455"/>
      <c r="I35" s="455"/>
      <c r="J35" s="455"/>
    </row>
    <row r="36" spans="1:10" s="271" customFormat="1" x14ac:dyDescent="0.2">
      <c r="A36" s="267"/>
      <c r="B36" s="298" t="s">
        <v>112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55" t="s">
        <v>117</v>
      </c>
      <c r="C37" s="455"/>
      <c r="D37" s="455"/>
      <c r="E37" s="455"/>
      <c r="F37" s="455"/>
      <c r="G37" s="455"/>
      <c r="H37" s="455"/>
      <c r="I37" s="455"/>
      <c r="J37" s="455"/>
    </row>
    <row r="38" spans="1:10" x14ac:dyDescent="0.2">
      <c r="A38" s="267"/>
      <c r="B38" s="455" t="s">
        <v>118</v>
      </c>
      <c r="C38" s="455"/>
      <c r="D38" s="455"/>
      <c r="E38" s="455"/>
      <c r="F38" s="455"/>
      <c r="G38" s="455"/>
      <c r="H38" s="455"/>
      <c r="I38" s="455"/>
      <c r="J38" s="455"/>
    </row>
    <row r="39" spans="1:10" x14ac:dyDescent="0.2">
      <c r="A39" s="267"/>
      <c r="B39" s="455" t="s">
        <v>119</v>
      </c>
      <c r="C39" s="455"/>
      <c r="D39" s="455"/>
      <c r="E39" s="455"/>
      <c r="F39" s="455"/>
      <c r="G39" s="455"/>
      <c r="H39" s="455"/>
      <c r="I39" s="455"/>
      <c r="J39" s="455"/>
    </row>
    <row r="40" spans="1:10" x14ac:dyDescent="0.2">
      <c r="A40" s="456" t="s">
        <v>120</v>
      </c>
      <c r="B40" s="457"/>
      <c r="C40" s="457"/>
      <c r="D40" s="457"/>
      <c r="E40" s="457"/>
      <c r="F40" s="457"/>
      <c r="G40" s="457"/>
      <c r="H40" s="457"/>
      <c r="I40" s="457"/>
      <c r="J40" s="457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58" t="s">
        <v>42</v>
      </c>
      <c r="B42" s="458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view="pageBreakPreview" topLeftCell="A70" zoomScale="115" zoomScaleNormal="100" zoomScaleSheetLayoutView="115" workbookViewId="0">
      <selection activeCell="H20" sqref="H20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9" t="s">
        <v>129</v>
      </c>
      <c r="I1" s="459"/>
      <c r="J1" s="459"/>
    </row>
    <row r="2" spans="1:10" x14ac:dyDescent="0.2">
      <c r="E2" s="34"/>
      <c r="F2" s="34"/>
      <c r="G2" s="459"/>
      <c r="H2" s="459"/>
      <c r="I2" s="459"/>
      <c r="J2" s="459"/>
    </row>
    <row r="3" spans="1:10" x14ac:dyDescent="0.2">
      <c r="A3" s="483" t="s">
        <v>47</v>
      </c>
      <c r="B3" s="483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84" t="s">
        <v>29</v>
      </c>
      <c r="B4" s="484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60" t="s">
        <v>25</v>
      </c>
      <c r="B5" s="460"/>
      <c r="C5" s="39" t="str">
        <f>'Форма 8'!C2:W2</f>
        <v>Аригольское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60" t="s">
        <v>26</v>
      </c>
      <c r="B6" s="460"/>
      <c r="C6" s="41" t="str">
        <f>'Форма 8'!C3:W3</f>
        <v>Нефтесборные сети с куста скважин 1 Инвентарный № 920000002506</v>
      </c>
      <c r="D6" s="40"/>
      <c r="E6" s="40"/>
      <c r="F6" s="40"/>
      <c r="G6" s="40"/>
      <c r="H6" s="37"/>
      <c r="I6" s="37"/>
      <c r="J6" s="37"/>
    </row>
    <row r="8" spans="1:10" x14ac:dyDescent="0.2">
      <c r="A8" s="486" t="s">
        <v>48</v>
      </c>
      <c r="B8" s="486"/>
      <c r="C8" s="486"/>
      <c r="D8" s="486"/>
      <c r="E8" s="486"/>
      <c r="F8" s="486"/>
      <c r="G8" s="486"/>
      <c r="H8" s="486"/>
      <c r="I8" s="486"/>
      <c r="J8" s="486"/>
    </row>
    <row r="9" spans="1:10" ht="12.75" customHeight="1" x14ac:dyDescent="0.2">
      <c r="A9" s="485" t="s">
        <v>49</v>
      </c>
      <c r="B9" s="485"/>
      <c r="C9" s="485"/>
      <c r="D9" s="485"/>
      <c r="E9" s="485"/>
      <c r="F9" s="485"/>
      <c r="G9" s="485"/>
      <c r="H9" s="485"/>
      <c r="I9" s="485"/>
      <c r="J9" s="485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61" t="s">
        <v>0</v>
      </c>
      <c r="B11" s="461" t="s">
        <v>59</v>
      </c>
      <c r="C11" s="461" t="s">
        <v>50</v>
      </c>
      <c r="D11" s="461" t="s">
        <v>51</v>
      </c>
      <c r="E11" s="465" t="s">
        <v>52</v>
      </c>
      <c r="F11" s="466"/>
      <c r="G11" s="466"/>
      <c r="H11" s="466"/>
      <c r="I11" s="466"/>
      <c r="J11" s="467"/>
    </row>
    <row r="12" spans="1:10" ht="13.5" thickBot="1" x14ac:dyDescent="0.25">
      <c r="A12" s="462"/>
      <c r="B12" s="462"/>
      <c r="C12" s="462"/>
      <c r="D12" s="462"/>
      <c r="E12" s="468" t="s">
        <v>53</v>
      </c>
      <c r="F12" s="469"/>
      <c r="G12" s="470"/>
      <c r="H12" s="471" t="s">
        <v>54</v>
      </c>
      <c r="I12" s="472"/>
      <c r="J12" s="473"/>
    </row>
    <row r="13" spans="1:10" ht="26.25" thickBot="1" x14ac:dyDescent="0.25">
      <c r="A13" s="463"/>
      <c r="B13" s="463"/>
      <c r="C13" s="463"/>
      <c r="D13" s="464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7" t="s">
        <v>132</v>
      </c>
      <c r="C15" s="328" t="s">
        <v>133</v>
      </c>
      <c r="D15" s="329" t="s">
        <v>134</v>
      </c>
      <c r="E15" s="46"/>
      <c r="F15" s="47"/>
      <c r="G15" s="55"/>
      <c r="H15" s="330">
        <v>4.7999999999999996E-3</v>
      </c>
      <c r="I15" s="48">
        <v>78188.34</v>
      </c>
      <c r="J15" s="49">
        <f>H15*I15</f>
        <v>375</v>
      </c>
    </row>
    <row r="16" spans="1:10" ht="25.5" x14ac:dyDescent="0.2">
      <c r="A16" s="50">
        <v>2</v>
      </c>
      <c r="B16" s="331" t="s">
        <v>135</v>
      </c>
      <c r="C16" s="332" t="s">
        <v>136</v>
      </c>
      <c r="D16" s="333" t="s">
        <v>134</v>
      </c>
      <c r="E16" s="487"/>
      <c r="F16" s="488"/>
      <c r="G16" s="51"/>
      <c r="H16" s="336">
        <v>1.9E-3</v>
      </c>
      <c r="I16" s="52">
        <v>116738.56</v>
      </c>
      <c r="J16" s="53">
        <f>H16*I16</f>
        <v>222</v>
      </c>
    </row>
    <row r="17" spans="1:10" x14ac:dyDescent="0.2">
      <c r="A17" s="50">
        <v>3</v>
      </c>
      <c r="B17" s="331" t="s">
        <v>137</v>
      </c>
      <c r="C17" s="332" t="s">
        <v>138</v>
      </c>
      <c r="D17" s="333" t="s">
        <v>139</v>
      </c>
      <c r="E17" s="487"/>
      <c r="F17" s="488"/>
      <c r="G17" s="51"/>
      <c r="H17" s="336">
        <v>1.151</v>
      </c>
      <c r="I17" s="52">
        <v>44.73</v>
      </c>
      <c r="J17" s="53">
        <f t="shared" ref="J17:J67" si="0">H17*I17</f>
        <v>51</v>
      </c>
    </row>
    <row r="18" spans="1:10" ht="25.5" x14ac:dyDescent="0.2">
      <c r="A18" s="50">
        <v>4</v>
      </c>
      <c r="B18" s="331" t="s">
        <v>140</v>
      </c>
      <c r="C18" s="332" t="s">
        <v>141</v>
      </c>
      <c r="D18" s="333" t="s">
        <v>134</v>
      </c>
      <c r="E18" s="487"/>
      <c r="F18" s="488"/>
      <c r="G18" s="51"/>
      <c r="H18" s="336">
        <v>5.9999999999999995E-4</v>
      </c>
      <c r="I18" s="52">
        <v>76282.179999999993</v>
      </c>
      <c r="J18" s="53">
        <f t="shared" si="0"/>
        <v>46</v>
      </c>
    </row>
    <row r="19" spans="1:10" x14ac:dyDescent="0.2">
      <c r="A19" s="50">
        <v>5</v>
      </c>
      <c r="B19" s="331" t="s">
        <v>142</v>
      </c>
      <c r="C19" s="332" t="s">
        <v>143</v>
      </c>
      <c r="D19" s="333" t="s">
        <v>134</v>
      </c>
      <c r="E19" s="487"/>
      <c r="F19" s="488"/>
      <c r="G19" s="51"/>
      <c r="H19" s="336">
        <v>2.9999999999999997E-4</v>
      </c>
      <c r="I19" s="52">
        <v>60850.84</v>
      </c>
      <c r="J19" s="53">
        <f t="shared" si="0"/>
        <v>18</v>
      </c>
    </row>
    <row r="20" spans="1:10" x14ac:dyDescent="0.2">
      <c r="A20" s="50">
        <v>6</v>
      </c>
      <c r="B20" s="331" t="s">
        <v>144</v>
      </c>
      <c r="C20" s="332" t="s">
        <v>145</v>
      </c>
      <c r="D20" s="333" t="s">
        <v>134</v>
      </c>
      <c r="E20" s="487"/>
      <c r="F20" s="488"/>
      <c r="G20" s="51"/>
      <c r="H20" s="336">
        <v>4.3E-3</v>
      </c>
      <c r="I20" s="52">
        <v>51793.74</v>
      </c>
      <c r="J20" s="53">
        <f t="shared" si="0"/>
        <v>223</v>
      </c>
    </row>
    <row r="21" spans="1:10" x14ac:dyDescent="0.2">
      <c r="A21" s="50">
        <v>7</v>
      </c>
      <c r="B21" s="331" t="s">
        <v>146</v>
      </c>
      <c r="C21" s="332" t="s">
        <v>147</v>
      </c>
      <c r="D21" s="333" t="s">
        <v>134</v>
      </c>
      <c r="E21" s="487"/>
      <c r="F21" s="488"/>
      <c r="G21" s="51"/>
      <c r="H21" s="336">
        <v>1.5E-3</v>
      </c>
      <c r="I21" s="52">
        <v>130000</v>
      </c>
      <c r="J21" s="53">
        <f t="shared" si="0"/>
        <v>195</v>
      </c>
    </row>
    <row r="22" spans="1:10" x14ac:dyDescent="0.2">
      <c r="A22" s="50">
        <v>8</v>
      </c>
      <c r="B22" s="331" t="s">
        <v>148</v>
      </c>
      <c r="C22" s="332" t="s">
        <v>149</v>
      </c>
      <c r="D22" s="333" t="s">
        <v>134</v>
      </c>
      <c r="E22" s="487"/>
      <c r="F22" s="488"/>
      <c r="G22" s="51"/>
      <c r="H22" s="336">
        <v>9.7000000000000003E-3</v>
      </c>
      <c r="I22" s="52">
        <v>110000</v>
      </c>
      <c r="J22" s="53">
        <f t="shared" si="0"/>
        <v>1067</v>
      </c>
    </row>
    <row r="23" spans="1:10" x14ac:dyDescent="0.2">
      <c r="A23" s="50">
        <v>9</v>
      </c>
      <c r="B23" s="331" t="s">
        <v>150</v>
      </c>
      <c r="C23" s="332" t="s">
        <v>151</v>
      </c>
      <c r="D23" s="333" t="s">
        <v>152</v>
      </c>
      <c r="E23" s="487"/>
      <c r="F23" s="488"/>
      <c r="G23" s="51"/>
      <c r="H23" s="336">
        <v>0.192</v>
      </c>
      <c r="I23" s="52">
        <v>130.74</v>
      </c>
      <c r="J23" s="53">
        <f t="shared" si="0"/>
        <v>25</v>
      </c>
    </row>
    <row r="24" spans="1:10" ht="25.5" x14ac:dyDescent="0.2">
      <c r="A24" s="50">
        <v>10</v>
      </c>
      <c r="B24" s="331" t="s">
        <v>153</v>
      </c>
      <c r="C24" s="332" t="s">
        <v>154</v>
      </c>
      <c r="D24" s="333" t="s">
        <v>155</v>
      </c>
      <c r="E24" s="487"/>
      <c r="F24" s="488"/>
      <c r="G24" s="51"/>
      <c r="H24" s="336">
        <v>0.4</v>
      </c>
      <c r="I24" s="52">
        <v>104.63</v>
      </c>
      <c r="J24" s="53">
        <f t="shared" si="0"/>
        <v>42</v>
      </c>
    </row>
    <row r="25" spans="1:10" x14ac:dyDescent="0.2">
      <c r="A25" s="50">
        <v>11</v>
      </c>
      <c r="B25" s="331" t="s">
        <v>156</v>
      </c>
      <c r="C25" s="332" t="s">
        <v>157</v>
      </c>
      <c r="D25" s="333" t="s">
        <v>155</v>
      </c>
      <c r="E25" s="487"/>
      <c r="F25" s="488"/>
      <c r="G25" s="51"/>
      <c r="H25" s="336">
        <v>0.61</v>
      </c>
      <c r="I25" s="52">
        <v>15.9</v>
      </c>
      <c r="J25" s="53">
        <f t="shared" si="0"/>
        <v>10</v>
      </c>
    </row>
    <row r="26" spans="1:10" x14ac:dyDescent="0.2">
      <c r="A26" s="50">
        <v>12</v>
      </c>
      <c r="B26" s="331" t="s">
        <v>158</v>
      </c>
      <c r="C26" s="332" t="s">
        <v>159</v>
      </c>
      <c r="D26" s="333" t="s">
        <v>160</v>
      </c>
      <c r="E26" s="487"/>
      <c r="F26" s="488"/>
      <c r="G26" s="51"/>
      <c r="H26" s="336">
        <v>3.8399999999999997E-2</v>
      </c>
      <c r="I26" s="52">
        <v>643.19000000000005</v>
      </c>
      <c r="J26" s="53">
        <f t="shared" si="0"/>
        <v>25</v>
      </c>
    </row>
    <row r="27" spans="1:10" ht="25.5" x14ac:dyDescent="0.2">
      <c r="A27" s="50">
        <v>13</v>
      </c>
      <c r="B27" s="331" t="s">
        <v>161</v>
      </c>
      <c r="C27" s="332" t="s">
        <v>162</v>
      </c>
      <c r="D27" s="333" t="s">
        <v>134</v>
      </c>
      <c r="E27" s="336">
        <v>2.3699999999999999E-2</v>
      </c>
      <c r="F27" s="52">
        <v>132000</v>
      </c>
      <c r="G27" s="53">
        <f>E27*F27</f>
        <v>3128</v>
      </c>
      <c r="H27" s="487"/>
      <c r="I27" s="488"/>
      <c r="J27" s="51"/>
    </row>
    <row r="28" spans="1:10" ht="25.5" x14ac:dyDescent="0.2">
      <c r="A28" s="50">
        <v>14</v>
      </c>
      <c r="B28" s="331" t="s">
        <v>163</v>
      </c>
      <c r="C28" s="332" t="s">
        <v>164</v>
      </c>
      <c r="D28" s="333" t="s">
        <v>155</v>
      </c>
      <c r="E28" s="487"/>
      <c r="F28" s="488"/>
      <c r="G28" s="51"/>
      <c r="H28" s="336">
        <v>1.81</v>
      </c>
      <c r="I28" s="52">
        <v>67.489999999999995</v>
      </c>
      <c r="J28" s="53">
        <f t="shared" si="0"/>
        <v>122</v>
      </c>
    </row>
    <row r="29" spans="1:10" ht="25.5" x14ac:dyDescent="0.2">
      <c r="A29" s="50">
        <v>15</v>
      </c>
      <c r="B29" s="331" t="s">
        <v>165</v>
      </c>
      <c r="C29" s="332" t="s">
        <v>166</v>
      </c>
      <c r="D29" s="333" t="s">
        <v>152</v>
      </c>
      <c r="E29" s="336">
        <v>458.78</v>
      </c>
      <c r="F29" s="52">
        <v>180</v>
      </c>
      <c r="G29" s="53">
        <f>E29*F29</f>
        <v>82580</v>
      </c>
      <c r="H29" s="487"/>
      <c r="I29" s="488"/>
      <c r="J29" s="51"/>
    </row>
    <row r="30" spans="1:10" x14ac:dyDescent="0.2">
      <c r="A30" s="50">
        <v>16</v>
      </c>
      <c r="B30" s="331" t="s">
        <v>167</v>
      </c>
      <c r="C30" s="332" t="s">
        <v>168</v>
      </c>
      <c r="D30" s="333" t="s">
        <v>169</v>
      </c>
      <c r="E30" s="487"/>
      <c r="F30" s="488"/>
      <c r="G30" s="51"/>
      <c r="H30" s="336">
        <v>0.67090000000000005</v>
      </c>
      <c r="I30" s="52">
        <v>144.11000000000001</v>
      </c>
      <c r="J30" s="53">
        <f t="shared" si="0"/>
        <v>97</v>
      </c>
    </row>
    <row r="31" spans="1:10" x14ac:dyDescent="0.2">
      <c r="A31" s="50">
        <v>17</v>
      </c>
      <c r="B31" s="331" t="s">
        <v>170</v>
      </c>
      <c r="C31" s="332" t="s">
        <v>171</v>
      </c>
      <c r="D31" s="333" t="s">
        <v>169</v>
      </c>
      <c r="E31" s="487"/>
      <c r="F31" s="488"/>
      <c r="G31" s="51"/>
      <c r="H31" s="336">
        <v>2.1402000000000001</v>
      </c>
      <c r="I31" s="52">
        <v>325.27999999999997</v>
      </c>
      <c r="J31" s="53">
        <f t="shared" si="0"/>
        <v>696</v>
      </c>
    </row>
    <row r="32" spans="1:10" ht="25.5" x14ac:dyDescent="0.2">
      <c r="A32" s="50">
        <v>18</v>
      </c>
      <c r="B32" s="331" t="s">
        <v>172</v>
      </c>
      <c r="C32" s="332" t="s">
        <v>173</v>
      </c>
      <c r="D32" s="333" t="s">
        <v>134</v>
      </c>
      <c r="E32" s="487"/>
      <c r="F32" s="488"/>
      <c r="G32" s="51"/>
      <c r="H32" s="336">
        <v>4.4000000000000003E-3</v>
      </c>
      <c r="I32" s="52">
        <v>130000</v>
      </c>
      <c r="J32" s="53">
        <f t="shared" si="0"/>
        <v>572</v>
      </c>
    </row>
    <row r="33" spans="1:10" ht="25.5" x14ac:dyDescent="0.2">
      <c r="A33" s="50">
        <v>19</v>
      </c>
      <c r="B33" s="331" t="s">
        <v>174</v>
      </c>
      <c r="C33" s="332" t="s">
        <v>175</v>
      </c>
      <c r="D33" s="333" t="s">
        <v>134</v>
      </c>
      <c r="E33" s="487"/>
      <c r="F33" s="488"/>
      <c r="G33" s="51"/>
      <c r="H33" s="336">
        <v>1.6799999999999999E-2</v>
      </c>
      <c r="I33" s="52">
        <v>130000</v>
      </c>
      <c r="J33" s="53">
        <f t="shared" si="0"/>
        <v>2184</v>
      </c>
    </row>
    <row r="34" spans="1:10" ht="25.5" x14ac:dyDescent="0.2">
      <c r="A34" s="50">
        <v>20</v>
      </c>
      <c r="B34" s="331" t="s">
        <v>176</v>
      </c>
      <c r="C34" s="332" t="s">
        <v>177</v>
      </c>
      <c r="D34" s="333" t="s">
        <v>134</v>
      </c>
      <c r="E34" s="487"/>
      <c r="F34" s="488"/>
      <c r="G34" s="51"/>
      <c r="H34" s="336">
        <v>4.0000000000000002E-4</v>
      </c>
      <c r="I34" s="52">
        <v>130000</v>
      </c>
      <c r="J34" s="53">
        <f t="shared" si="0"/>
        <v>52</v>
      </c>
    </row>
    <row r="35" spans="1:10" ht="25.5" x14ac:dyDescent="0.2">
      <c r="A35" s="50">
        <v>21</v>
      </c>
      <c r="B35" s="331" t="s">
        <v>178</v>
      </c>
      <c r="C35" s="332" t="s">
        <v>179</v>
      </c>
      <c r="D35" s="333" t="s">
        <v>169</v>
      </c>
      <c r="E35" s="487"/>
      <c r="F35" s="488"/>
      <c r="G35" s="51"/>
      <c r="H35" s="336">
        <v>0.4</v>
      </c>
      <c r="I35" s="52">
        <v>3939.31</v>
      </c>
      <c r="J35" s="53">
        <f t="shared" si="0"/>
        <v>1576</v>
      </c>
    </row>
    <row r="36" spans="1:10" x14ac:dyDescent="0.2">
      <c r="A36" s="50">
        <v>22</v>
      </c>
      <c r="B36" s="331" t="s">
        <v>180</v>
      </c>
      <c r="C36" s="332" t="s">
        <v>181</v>
      </c>
      <c r="D36" s="333" t="s">
        <v>182</v>
      </c>
      <c r="E36" s="487"/>
      <c r="F36" s="488"/>
      <c r="G36" s="51"/>
      <c r="H36" s="336">
        <v>32.6</v>
      </c>
      <c r="I36" s="52">
        <v>81.75</v>
      </c>
      <c r="J36" s="53">
        <f t="shared" si="0"/>
        <v>2665</v>
      </c>
    </row>
    <row r="37" spans="1:10" x14ac:dyDescent="0.2">
      <c r="A37" s="50">
        <v>23</v>
      </c>
      <c r="B37" s="331" t="s">
        <v>183</v>
      </c>
      <c r="C37" s="332" t="s">
        <v>184</v>
      </c>
      <c r="D37" s="333" t="s">
        <v>185</v>
      </c>
      <c r="E37" s="487"/>
      <c r="F37" s="488"/>
      <c r="G37" s="51"/>
      <c r="H37" s="336">
        <v>2.2869999999999999</v>
      </c>
      <c r="I37" s="52">
        <v>325.27999999999997</v>
      </c>
      <c r="J37" s="53">
        <f t="shared" si="0"/>
        <v>744</v>
      </c>
    </row>
    <row r="38" spans="1:10" x14ac:dyDescent="0.2">
      <c r="A38" s="50">
        <v>24</v>
      </c>
      <c r="B38" s="331" t="s">
        <v>186</v>
      </c>
      <c r="C38" s="332" t="s">
        <v>187</v>
      </c>
      <c r="D38" s="333" t="s">
        <v>185</v>
      </c>
      <c r="E38" s="487"/>
      <c r="F38" s="488"/>
      <c r="G38" s="51"/>
      <c r="H38" s="336">
        <v>3.16</v>
      </c>
      <c r="I38" s="52">
        <v>59.92</v>
      </c>
      <c r="J38" s="53">
        <f t="shared" si="0"/>
        <v>189</v>
      </c>
    </row>
    <row r="39" spans="1:10" ht="38.25" x14ac:dyDescent="0.2">
      <c r="A39" s="50">
        <v>25</v>
      </c>
      <c r="B39" s="331" t="s">
        <v>188</v>
      </c>
      <c r="C39" s="332" t="s">
        <v>189</v>
      </c>
      <c r="D39" s="333" t="s">
        <v>139</v>
      </c>
      <c r="E39" s="487"/>
      <c r="F39" s="488"/>
      <c r="G39" s="51"/>
      <c r="H39" s="336">
        <v>8.0100000000000005E-2</v>
      </c>
      <c r="I39" s="52">
        <v>4100</v>
      </c>
      <c r="J39" s="53">
        <f t="shared" si="0"/>
        <v>328</v>
      </c>
    </row>
    <row r="40" spans="1:10" ht="51" x14ac:dyDescent="0.2">
      <c r="A40" s="50">
        <v>26</v>
      </c>
      <c r="B40" s="331" t="s">
        <v>190</v>
      </c>
      <c r="C40" s="332" t="s">
        <v>191</v>
      </c>
      <c r="D40" s="333" t="s">
        <v>139</v>
      </c>
      <c r="E40" s="487"/>
      <c r="F40" s="488"/>
      <c r="G40" s="51"/>
      <c r="H40" s="336">
        <v>1.0517000000000001</v>
      </c>
      <c r="I40" s="52">
        <v>5759.56</v>
      </c>
      <c r="J40" s="53">
        <f t="shared" si="0"/>
        <v>6057</v>
      </c>
    </row>
    <row r="41" spans="1:10" ht="76.5" x14ac:dyDescent="0.2">
      <c r="A41" s="50">
        <v>27</v>
      </c>
      <c r="B41" s="331" t="s">
        <v>192</v>
      </c>
      <c r="C41" s="332" t="s">
        <v>193</v>
      </c>
      <c r="D41" s="333" t="s">
        <v>182</v>
      </c>
      <c r="E41" s="336">
        <v>20.12</v>
      </c>
      <c r="F41" s="52">
        <v>2800</v>
      </c>
      <c r="G41" s="53">
        <f>E41*F41</f>
        <v>56336</v>
      </c>
      <c r="H41" s="487"/>
      <c r="I41" s="488"/>
      <c r="J41" s="51"/>
    </row>
    <row r="42" spans="1:10" ht="25.5" x14ac:dyDescent="0.2">
      <c r="A42" s="50">
        <v>28</v>
      </c>
      <c r="B42" s="331" t="s">
        <v>194</v>
      </c>
      <c r="C42" s="332" t="s">
        <v>195</v>
      </c>
      <c r="D42" s="333" t="s">
        <v>134</v>
      </c>
      <c r="E42" s="487"/>
      <c r="F42" s="488"/>
      <c r="G42" s="51"/>
      <c r="H42" s="336">
        <v>4.4999999999999997E-3</v>
      </c>
      <c r="I42" s="52">
        <v>200598.94</v>
      </c>
      <c r="J42" s="53">
        <f t="shared" si="0"/>
        <v>903</v>
      </c>
    </row>
    <row r="43" spans="1:10" x14ac:dyDescent="0.2">
      <c r="A43" s="50">
        <v>29</v>
      </c>
      <c r="B43" s="331">
        <v>2097</v>
      </c>
      <c r="C43" s="332" t="s">
        <v>196</v>
      </c>
      <c r="D43" s="333" t="s">
        <v>139</v>
      </c>
      <c r="E43" s="487"/>
      <c r="F43" s="488"/>
      <c r="G43" s="51"/>
      <c r="H43" s="336">
        <v>0.8</v>
      </c>
      <c r="I43" s="52"/>
      <c r="J43" s="53">
        <f t="shared" si="0"/>
        <v>0</v>
      </c>
    </row>
    <row r="44" spans="1:10" ht="25.5" x14ac:dyDescent="0.2">
      <c r="A44" s="50">
        <v>30</v>
      </c>
      <c r="B44" s="331" t="s">
        <v>197</v>
      </c>
      <c r="C44" s="332" t="s">
        <v>198</v>
      </c>
      <c r="D44" s="333" t="s">
        <v>139</v>
      </c>
      <c r="E44" s="487"/>
      <c r="F44" s="488"/>
      <c r="G44" s="51"/>
      <c r="H44" s="336">
        <v>0.122</v>
      </c>
      <c r="I44" s="52">
        <v>362.18</v>
      </c>
      <c r="J44" s="53">
        <f t="shared" si="0"/>
        <v>44</v>
      </c>
    </row>
    <row r="45" spans="1:10" ht="51" x14ac:dyDescent="0.2">
      <c r="A45" s="50">
        <v>31</v>
      </c>
      <c r="B45" s="331" t="s">
        <v>199</v>
      </c>
      <c r="C45" s="332" t="s">
        <v>200</v>
      </c>
      <c r="D45" s="333" t="s">
        <v>201</v>
      </c>
      <c r="E45" s="487"/>
      <c r="F45" s="488"/>
      <c r="G45" s="51"/>
      <c r="H45" s="336">
        <v>3.87</v>
      </c>
      <c r="I45" s="52">
        <v>5084.6400000000003</v>
      </c>
      <c r="J45" s="53">
        <f t="shared" si="0"/>
        <v>19678</v>
      </c>
    </row>
    <row r="46" spans="1:10" x14ac:dyDescent="0.2">
      <c r="A46" s="50">
        <v>32</v>
      </c>
      <c r="B46" s="331" t="s">
        <v>202</v>
      </c>
      <c r="C46" s="332" t="s">
        <v>203</v>
      </c>
      <c r="D46" s="333" t="s">
        <v>155</v>
      </c>
      <c r="E46" s="487"/>
      <c r="F46" s="488"/>
      <c r="G46" s="51"/>
      <c r="H46" s="336">
        <v>12.468</v>
      </c>
      <c r="I46" s="52">
        <v>29.69</v>
      </c>
      <c r="J46" s="53">
        <f t="shared" si="0"/>
        <v>370</v>
      </c>
    </row>
    <row r="47" spans="1:10" x14ac:dyDescent="0.2">
      <c r="A47" s="50">
        <v>33</v>
      </c>
      <c r="B47" s="331" t="s">
        <v>204</v>
      </c>
      <c r="C47" s="332" t="s">
        <v>205</v>
      </c>
      <c r="D47" s="333" t="s">
        <v>134</v>
      </c>
      <c r="E47" s="336">
        <v>4.0000000000000001E-3</v>
      </c>
      <c r="F47" s="52">
        <v>132000</v>
      </c>
      <c r="G47" s="53">
        <f>E47*F47</f>
        <v>528</v>
      </c>
      <c r="H47" s="487"/>
      <c r="I47" s="488"/>
      <c r="J47" s="51"/>
    </row>
    <row r="48" spans="1:10" ht="38.25" x14ac:dyDescent="0.2">
      <c r="A48" s="50">
        <v>34</v>
      </c>
      <c r="B48" s="331" t="s">
        <v>206</v>
      </c>
      <c r="C48" s="332" t="s">
        <v>207</v>
      </c>
      <c r="D48" s="333" t="s">
        <v>152</v>
      </c>
      <c r="E48" s="336">
        <v>48.51</v>
      </c>
      <c r="F48" s="52">
        <v>180</v>
      </c>
      <c r="G48" s="53">
        <f>E48*F48</f>
        <v>8732</v>
      </c>
      <c r="H48" s="487"/>
      <c r="I48" s="488"/>
      <c r="J48" s="51"/>
    </row>
    <row r="49" spans="1:10" ht="25.5" x14ac:dyDescent="0.2">
      <c r="A49" s="50">
        <v>35</v>
      </c>
      <c r="B49" s="331" t="s">
        <v>208</v>
      </c>
      <c r="C49" s="332" t="s">
        <v>209</v>
      </c>
      <c r="D49" s="333" t="s">
        <v>152</v>
      </c>
      <c r="E49" s="336">
        <v>22.89</v>
      </c>
      <c r="F49" s="52">
        <v>180</v>
      </c>
      <c r="G49" s="53">
        <f>E49*F49</f>
        <v>4120</v>
      </c>
      <c r="H49" s="487"/>
      <c r="I49" s="488"/>
      <c r="J49" s="51"/>
    </row>
    <row r="50" spans="1:10" ht="25.5" x14ac:dyDescent="0.2">
      <c r="A50" s="50">
        <v>36</v>
      </c>
      <c r="B50" s="331" t="s">
        <v>210</v>
      </c>
      <c r="C50" s="332" t="s">
        <v>211</v>
      </c>
      <c r="D50" s="333" t="s">
        <v>169</v>
      </c>
      <c r="E50" s="487"/>
      <c r="F50" s="488"/>
      <c r="G50" s="51"/>
      <c r="H50" s="336">
        <v>2</v>
      </c>
      <c r="I50" s="52">
        <v>1078.56</v>
      </c>
      <c r="J50" s="53">
        <f t="shared" si="0"/>
        <v>2157</v>
      </c>
    </row>
    <row r="51" spans="1:10" ht="25.5" x14ac:dyDescent="0.2">
      <c r="A51" s="50">
        <v>37</v>
      </c>
      <c r="B51" s="331" t="s">
        <v>212</v>
      </c>
      <c r="C51" s="332" t="s">
        <v>213</v>
      </c>
      <c r="D51" s="333" t="s">
        <v>169</v>
      </c>
      <c r="E51" s="487"/>
      <c r="F51" s="488"/>
      <c r="G51" s="51"/>
      <c r="H51" s="336">
        <v>6.7</v>
      </c>
      <c r="I51" s="52">
        <v>1142.76</v>
      </c>
      <c r="J51" s="53">
        <f t="shared" si="0"/>
        <v>7656</v>
      </c>
    </row>
    <row r="52" spans="1:10" ht="51" x14ac:dyDescent="0.2">
      <c r="A52" s="50">
        <v>38</v>
      </c>
      <c r="B52" s="337" t="s">
        <v>214</v>
      </c>
      <c r="C52" s="338" t="s">
        <v>215</v>
      </c>
      <c r="D52" s="339" t="s">
        <v>169</v>
      </c>
      <c r="E52" s="340">
        <v>1</v>
      </c>
      <c r="F52" s="341">
        <v>28000</v>
      </c>
      <c r="G52" s="53">
        <f>E52*F52</f>
        <v>28000</v>
      </c>
      <c r="H52" s="487"/>
      <c r="I52" s="488"/>
      <c r="J52" s="51"/>
    </row>
    <row r="53" spans="1:10" ht="51" x14ac:dyDescent="0.2">
      <c r="A53" s="50">
        <v>39</v>
      </c>
      <c r="B53" s="337" t="s">
        <v>214</v>
      </c>
      <c r="C53" s="338" t="s">
        <v>216</v>
      </c>
      <c r="D53" s="339" t="s">
        <v>169</v>
      </c>
      <c r="E53" s="340">
        <v>1</v>
      </c>
      <c r="F53" s="341">
        <v>45000</v>
      </c>
      <c r="G53" s="53">
        <f>E53*F53</f>
        <v>45000</v>
      </c>
      <c r="H53" s="487"/>
      <c r="I53" s="488"/>
      <c r="J53" s="51"/>
    </row>
    <row r="54" spans="1:10" ht="25.5" x14ac:dyDescent="0.2">
      <c r="A54" s="50">
        <v>40</v>
      </c>
      <c r="B54" s="337" t="s">
        <v>214</v>
      </c>
      <c r="C54" s="338" t="s">
        <v>217</v>
      </c>
      <c r="D54" s="339" t="s">
        <v>218</v>
      </c>
      <c r="E54" s="340">
        <v>36</v>
      </c>
      <c r="F54" s="341">
        <v>170</v>
      </c>
      <c r="G54" s="53">
        <f>E54*F54</f>
        <v>6120</v>
      </c>
      <c r="H54" s="487"/>
      <c r="I54" s="488"/>
      <c r="J54" s="51"/>
    </row>
    <row r="55" spans="1:10" ht="25.5" x14ac:dyDescent="0.2">
      <c r="A55" s="50">
        <v>41</v>
      </c>
      <c r="B55" s="337" t="s">
        <v>214</v>
      </c>
      <c r="C55" s="338" t="s">
        <v>219</v>
      </c>
      <c r="D55" s="339" t="s">
        <v>218</v>
      </c>
      <c r="E55" s="340">
        <v>25</v>
      </c>
      <c r="F55" s="341">
        <v>120</v>
      </c>
      <c r="G55" s="53">
        <f>E55*F55</f>
        <v>3000</v>
      </c>
      <c r="H55" s="487"/>
      <c r="I55" s="488"/>
      <c r="J55" s="51"/>
    </row>
    <row r="56" spans="1:10" ht="51" x14ac:dyDescent="0.2">
      <c r="A56" s="50">
        <v>42</v>
      </c>
      <c r="B56" s="331" t="s">
        <v>220</v>
      </c>
      <c r="C56" s="332" t="s">
        <v>221</v>
      </c>
      <c r="D56" s="333" t="s">
        <v>152</v>
      </c>
      <c r="E56" s="336">
        <v>183.4</v>
      </c>
      <c r="F56" s="52">
        <v>180</v>
      </c>
      <c r="G56" s="53">
        <f>E56*F56</f>
        <v>33012</v>
      </c>
      <c r="H56" s="487"/>
      <c r="I56" s="488"/>
      <c r="J56" s="51"/>
    </row>
    <row r="57" spans="1:10" ht="51" x14ac:dyDescent="0.2">
      <c r="A57" s="50">
        <v>43</v>
      </c>
      <c r="B57" s="331" t="s">
        <v>222</v>
      </c>
      <c r="C57" s="332" t="s">
        <v>223</v>
      </c>
      <c r="D57" s="333" t="s">
        <v>224</v>
      </c>
      <c r="E57" s="334"/>
      <c r="F57" s="335"/>
      <c r="G57" s="51"/>
      <c r="H57" s="336">
        <v>10</v>
      </c>
      <c r="I57" s="52">
        <v>2053.84</v>
      </c>
      <c r="J57" s="53">
        <f t="shared" si="0"/>
        <v>20538</v>
      </c>
    </row>
    <row r="58" spans="1:10" ht="25.5" x14ac:dyDescent="0.2">
      <c r="A58" s="50">
        <v>44</v>
      </c>
      <c r="B58" s="331" t="s">
        <v>225</v>
      </c>
      <c r="C58" s="332" t="s">
        <v>226</v>
      </c>
      <c r="D58" s="333" t="s">
        <v>182</v>
      </c>
      <c r="E58" s="336">
        <v>75.75</v>
      </c>
      <c r="F58" s="52">
        <v>1300</v>
      </c>
      <c r="G58" s="53">
        <f>E58*F58</f>
        <v>98475</v>
      </c>
      <c r="H58" s="487"/>
      <c r="I58" s="488"/>
      <c r="J58" s="51"/>
    </row>
    <row r="59" spans="1:10" ht="25.5" x14ac:dyDescent="0.2">
      <c r="A59" s="50">
        <v>45</v>
      </c>
      <c r="B59" s="331" t="s">
        <v>227</v>
      </c>
      <c r="C59" s="332" t="s">
        <v>228</v>
      </c>
      <c r="D59" s="333" t="s">
        <v>182</v>
      </c>
      <c r="E59" s="336">
        <v>247.45</v>
      </c>
      <c r="F59" s="52">
        <v>3100</v>
      </c>
      <c r="G59" s="53">
        <f>E59*F59</f>
        <v>767095</v>
      </c>
      <c r="H59" s="487"/>
      <c r="I59" s="488"/>
      <c r="J59" s="51"/>
    </row>
    <row r="60" spans="1:10" ht="38.25" x14ac:dyDescent="0.2">
      <c r="A60" s="50">
        <v>46</v>
      </c>
      <c r="B60" s="331" t="s">
        <v>229</v>
      </c>
      <c r="C60" s="332" t="s">
        <v>230</v>
      </c>
      <c r="D60" s="333" t="s">
        <v>134</v>
      </c>
      <c r="E60" s="336">
        <v>0.24</v>
      </c>
      <c r="F60" s="52">
        <v>42500</v>
      </c>
      <c r="G60" s="53">
        <f>E60*F60</f>
        <v>10200</v>
      </c>
      <c r="H60" s="487"/>
      <c r="I60" s="488"/>
      <c r="J60" s="51"/>
    </row>
    <row r="61" spans="1:10" ht="25.5" x14ac:dyDescent="0.2">
      <c r="A61" s="50">
        <v>47</v>
      </c>
      <c r="B61" s="331" t="s">
        <v>231</v>
      </c>
      <c r="C61" s="332" t="s">
        <v>232</v>
      </c>
      <c r="D61" s="333" t="s">
        <v>233</v>
      </c>
      <c r="E61" s="334"/>
      <c r="F61" s="335"/>
      <c r="G61" s="51"/>
      <c r="H61" s="336">
        <v>0.3</v>
      </c>
      <c r="I61" s="52">
        <v>1904.15</v>
      </c>
      <c r="J61" s="53">
        <f t="shared" si="0"/>
        <v>571</v>
      </c>
    </row>
    <row r="62" spans="1:10" ht="25.5" x14ac:dyDescent="0.2">
      <c r="A62" s="50">
        <v>48</v>
      </c>
      <c r="B62" s="331" t="s">
        <v>234</v>
      </c>
      <c r="C62" s="332" t="s">
        <v>235</v>
      </c>
      <c r="D62" s="333" t="s">
        <v>224</v>
      </c>
      <c r="E62" s="334"/>
      <c r="F62" s="335"/>
      <c r="G62" s="51"/>
      <c r="H62" s="336">
        <v>3</v>
      </c>
      <c r="I62" s="52">
        <v>231.21</v>
      </c>
      <c r="J62" s="53">
        <f t="shared" si="0"/>
        <v>694</v>
      </c>
    </row>
    <row r="63" spans="1:10" ht="25.5" x14ac:dyDescent="0.2">
      <c r="A63" s="50">
        <v>49</v>
      </c>
      <c r="B63" s="331" t="s">
        <v>236</v>
      </c>
      <c r="C63" s="332" t="s">
        <v>237</v>
      </c>
      <c r="D63" s="333" t="s">
        <v>224</v>
      </c>
      <c r="E63" s="336">
        <v>7</v>
      </c>
      <c r="F63" s="52">
        <v>1000</v>
      </c>
      <c r="G63" s="53">
        <f>E63*F63</f>
        <v>7000</v>
      </c>
      <c r="H63" s="487"/>
      <c r="I63" s="488"/>
      <c r="J63" s="51"/>
    </row>
    <row r="64" spans="1:10" ht="12.75" customHeight="1" x14ac:dyDescent="0.2">
      <c r="A64" s="50">
        <v>50</v>
      </c>
      <c r="B64" s="331" t="s">
        <v>238</v>
      </c>
      <c r="C64" s="332" t="s">
        <v>239</v>
      </c>
      <c r="D64" s="333" t="s">
        <v>224</v>
      </c>
      <c r="E64" s="336">
        <v>6</v>
      </c>
      <c r="F64" s="52">
        <v>2600</v>
      </c>
      <c r="G64" s="53">
        <f>E64*F64</f>
        <v>15600</v>
      </c>
      <c r="H64" s="487"/>
      <c r="I64" s="488"/>
      <c r="J64" s="51"/>
    </row>
    <row r="65" spans="1:10" ht="25.5" x14ac:dyDescent="0.2">
      <c r="A65" s="50">
        <v>51</v>
      </c>
      <c r="B65" s="331" t="s">
        <v>240</v>
      </c>
      <c r="C65" s="332" t="s">
        <v>241</v>
      </c>
      <c r="D65" s="333" t="s">
        <v>224</v>
      </c>
      <c r="E65" s="336">
        <v>1</v>
      </c>
      <c r="F65" s="52">
        <v>2500</v>
      </c>
      <c r="G65" s="53">
        <f>E65*F65</f>
        <v>2500</v>
      </c>
      <c r="H65" s="487"/>
      <c r="I65" s="488"/>
      <c r="J65" s="51"/>
    </row>
    <row r="66" spans="1:10" ht="25.5" x14ac:dyDescent="0.2">
      <c r="A66" s="50">
        <v>52</v>
      </c>
      <c r="B66" s="331" t="s">
        <v>242</v>
      </c>
      <c r="C66" s="332" t="s">
        <v>243</v>
      </c>
      <c r="D66" s="333" t="s">
        <v>224</v>
      </c>
      <c r="E66" s="336">
        <v>1</v>
      </c>
      <c r="F66" s="52">
        <v>1350</v>
      </c>
      <c r="G66" s="53">
        <f>E66*F66</f>
        <v>1350</v>
      </c>
      <c r="H66" s="487"/>
      <c r="I66" s="488"/>
      <c r="J66" s="51"/>
    </row>
    <row r="67" spans="1:10" ht="26.25" thickBot="1" x14ac:dyDescent="0.25">
      <c r="A67" s="50">
        <v>53</v>
      </c>
      <c r="B67" s="342" t="s">
        <v>244</v>
      </c>
      <c r="C67" s="343" t="s">
        <v>245</v>
      </c>
      <c r="D67" s="344" t="s">
        <v>224</v>
      </c>
      <c r="E67" s="345"/>
      <c r="F67" s="346"/>
      <c r="G67" s="347"/>
      <c r="H67" s="348">
        <v>2</v>
      </c>
      <c r="I67" s="349">
        <v>294.33999999999997</v>
      </c>
      <c r="J67" s="350">
        <f t="shared" si="0"/>
        <v>589</v>
      </c>
    </row>
    <row r="68" spans="1:10" ht="13.5" thickBot="1" x14ac:dyDescent="0.25">
      <c r="A68" s="474" t="s">
        <v>125</v>
      </c>
      <c r="B68" s="475"/>
      <c r="C68" s="475"/>
      <c r="D68" s="475"/>
      <c r="E68" s="475"/>
      <c r="F68" s="476"/>
      <c r="G68" s="351">
        <f>SUM(G15:G67)</f>
        <v>1172776</v>
      </c>
      <c r="H68" s="352"/>
      <c r="I68" s="353"/>
      <c r="J68" s="351">
        <f>SUM(J15:J67)</f>
        <v>70781</v>
      </c>
    </row>
    <row r="69" spans="1:10" ht="13.5" thickBot="1" x14ac:dyDescent="0.25">
      <c r="A69" s="477" t="s">
        <v>40</v>
      </c>
      <c r="B69" s="478"/>
      <c r="C69" s="478"/>
      <c r="D69" s="478"/>
      <c r="E69" s="478"/>
      <c r="F69" s="479"/>
      <c r="G69" s="480">
        <f>G68+J68</f>
        <v>1243557</v>
      </c>
      <c r="H69" s="481"/>
      <c r="I69" s="481"/>
      <c r="J69" s="482"/>
    </row>
    <row r="70" spans="1:10" x14ac:dyDescent="0.2">
      <c r="A70" s="489"/>
      <c r="B70" s="489"/>
      <c r="C70" s="489"/>
      <c r="D70" s="489"/>
      <c r="E70" s="489"/>
      <c r="F70" s="489"/>
      <c r="G70" s="489"/>
      <c r="H70" s="489"/>
      <c r="I70" s="489"/>
      <c r="J70" s="489"/>
    </row>
    <row r="71" spans="1:10" x14ac:dyDescent="0.2">
      <c r="A71" s="490" t="s">
        <v>58</v>
      </c>
      <c r="B71" s="490"/>
      <c r="C71" s="490"/>
      <c r="D71" s="490"/>
      <c r="E71" s="490"/>
      <c r="F71" s="490"/>
      <c r="G71" s="490"/>
      <c r="H71" s="490"/>
      <c r="I71" s="490"/>
      <c r="J71" s="490"/>
    </row>
  </sheetData>
  <mergeCells count="19">
    <mergeCell ref="A68:F68"/>
    <mergeCell ref="A69:F69"/>
    <mergeCell ref="G69:J69"/>
    <mergeCell ref="A71:J71"/>
    <mergeCell ref="A3:B3"/>
    <mergeCell ref="A4:B4"/>
    <mergeCell ref="A5:B5"/>
    <mergeCell ref="A9:J9"/>
    <mergeCell ref="A8:J8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</mergeCells>
  <pageMargins left="0.75" right="0.75" top="1" bottom="1" header="0.5" footer="0.5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</vt:lpstr>
      <vt:lpstr>Приложение 1 к форме 8</vt:lpstr>
      <vt:lpstr>Приложение 2 к форме 8</vt:lpstr>
      <vt:lpstr>Приложение 3 к форме 8</vt:lpstr>
      <vt:lpstr>'Приложение 2 к форме 8'!Заголовки_для_печати</vt:lpstr>
      <vt:lpstr>'Приложение 2 к форме 8'!Область_печати</vt:lpstr>
      <vt:lpstr>'Форма 8'!Область_печати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2016-09-30T05:24:30Z</dcterms:modified>
</cp:coreProperties>
</file>